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联建经费自评表" sheetId="1" r:id="rId1"/>
  </sheets>
  <calcPr calcId="144525"/>
</workbook>
</file>

<file path=xl/sharedStrings.xml><?xml version="1.0" encoding="utf-8"?>
<sst xmlns="http://schemas.openxmlformats.org/spreadsheetml/2006/main" count="65" uniqueCount="59">
  <si>
    <t>项目支出绩效自评表</t>
  </si>
  <si>
    <t>（  2020 年度）</t>
  </si>
  <si>
    <t>项目名称</t>
  </si>
  <si>
    <t>群众工作经费</t>
  </si>
  <si>
    <t>主管部门</t>
  </si>
  <si>
    <t>新疆克州民族宗教事务局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</si>
  <si>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</si>
  <si>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</si>
  <si>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</si>
  <si>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</si>
  <si>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</si>
  <si>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</si>
  <si>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</si>
  <si>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</si>
  <si>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</si>
  <si>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</si>
  <si>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</si>
  <si>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</si>
  <si>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</si>
  <si>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</si>
  <si>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</si>
  <si>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</si>
  <si>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该项目资金的实施，能够持续做好群众工作，不断为群众办实事好事，把资金用在最困难，最紧急的家庭中，不断帮扶解困，用心用情为群众办实事好事，打赢脱贫攻坚战，村容村貌得到有效改善，受益群众满意度不断提高。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</si>
  <si>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020年联建工作经费能够按照预期目标完成，不断为群众解决最困难、最紧急的好事实事，全部资金7万元，实际执行6.42万元，得到受益群众一致好评。</t>
    </r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</si>
  <si>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</si>
  <si>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</si>
  <si>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</si>
  <si>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</si>
  <si>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</si>
  <si>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</si>
  <si>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</si>
  <si>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</si>
  <si>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</si>
  <si>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修缮村委会门前道路（米）</t>
  </si>
  <si>
    <t>≥20</t>
  </si>
  <si>
    <t>为民办实事（件）</t>
  </si>
  <si>
    <t>≥8</t>
  </si>
  <si>
    <t>质量指标</t>
  </si>
  <si>
    <t>道路验收合格率（%）</t>
  </si>
  <si>
    <t>资金使用合规率（%）</t>
  </si>
  <si>
    <t>时效指标</t>
  </si>
  <si>
    <t>资金拨付及时率（%）</t>
  </si>
  <si>
    <t>成本指标</t>
  </si>
  <si>
    <t>工作经费（万元）</t>
  </si>
  <si>
    <t>效益指标</t>
  </si>
  <si>
    <t>经济效益指标</t>
  </si>
  <si>
    <t>社会效益指标</t>
  </si>
  <si>
    <t>保障工作情况需要</t>
  </si>
  <si>
    <t>有效保障</t>
  </si>
  <si>
    <t>生态效益指标</t>
  </si>
  <si>
    <t>改善村容村貌</t>
  </si>
  <si>
    <t>有效改善</t>
  </si>
  <si>
    <t>可持续影响指标</t>
  </si>
  <si>
    <t>满意度指标</t>
  </si>
  <si>
    <t>受益群众满意度（%）</t>
  </si>
  <si>
    <t>≥95%</t>
  </si>
  <si>
    <t>总分</t>
  </si>
  <si>
    <t>项目负责人：  秦明祥                                 联系电话：4225170</t>
  </si>
  <si>
    <t>经 办 人：    李灿                                  联系电话：4225170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</si>
</sst>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178" formatCode="#,##0.00_ "/>
    <numFmt numFmtId="179" formatCode="0.0_ "/>
  </numFmts>
  <fonts count="26"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4" borderId="2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3" borderId="2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28" borderId="27" applyNumberFormat="0" applyAlignment="0" applyProtection="0">
      <alignment vertical="center"/>
    </xf>
    <xf numFmtId="0" fontId="23" fillId="28" borderId="23" applyNumberFormat="0" applyAlignment="0" applyProtection="0">
      <alignment vertical="center"/>
    </xf>
    <xf numFmtId="0" fontId="24" fillId="33" borderId="2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0" borderId="0"/>
  </cellStyleXfs>
  <cellXfs count="48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49" applyFont="1" applyBorder="1" applyAlignment="1">
      <alignment horizontal="left" vertical="center" wrapText="1"/>
    </xf>
    <xf numFmtId="0" fontId="4" fillId="0" borderId="15" xfId="49" applyFont="1" applyBorder="1" applyAlignment="1">
      <alignment horizontal="left" vertical="center" wrapText="1"/>
    </xf>
    <xf numFmtId="0" fontId="4" fillId="0" borderId="13" xfId="49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9" fontId="4" fillId="0" borderId="13" xfId="49" applyNumberFormat="1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9" fontId="3" fillId="0" borderId="19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M35"/>
  <sheetViews>
    <sheetView tabSelected="1" workbookViewId="0">
      <selection activeCell="P5" sqref="P5"/>
    </sheetView>
  </sheetViews>
  <sheetFormatPr defaultColWidth="8.71428571428571" defaultRowHeight="13.5" customHeight="1"/>
  <cols>
    <col min="1" max="1" width="7.57142857142857" style="1"/>
    <col min="2" max="2" width="8.85714285714286" style="2"/>
    <col min="3" max="3" width="12" style="2"/>
    <col min="4" max="4" width="16.7142857142857" style="2" customWidth="1"/>
    <col min="5" max="5" width="8.85714285714286" style="2" customWidth="1"/>
    <col min="6" max="6" width="7" style="2" customWidth="1"/>
    <col min="7" max="7" width="6.71428571428571" style="2" customWidth="1"/>
    <col min="8" max="8" width="3.28571428571429" style="3"/>
    <col min="9" max="9" width="3.71428571428571" style="3"/>
    <col min="10" max="10" width="4" style="2"/>
    <col min="11" max="11" width="3.42857142857143" style="2" customWidth="1"/>
    <col min="12" max="12" width="5.42857142857143" style="2"/>
    <col min="13" max="13" width="8.71428571428571" style="2" customWidth="1"/>
    <col min="14" max="16384" width="8.71428571428571" style="1"/>
  </cols>
  <sheetData>
    <row r="1" ht="26.25" customHeight="1" spans="1:13">
      <c r="A1" s="4" t="s">
        <v>0</v>
      </c>
      <c r="B1" s="4"/>
      <c r="C1" s="4"/>
      <c r="D1" s="4"/>
      <c r="E1" s="4"/>
      <c r="F1" s="4"/>
      <c r="G1" s="4"/>
      <c r="H1" s="2"/>
      <c r="I1" s="2"/>
      <c r="J1" s="4"/>
      <c r="K1" s="4"/>
      <c r="L1" s="4"/>
      <c r="M1" s="4"/>
    </row>
    <row r="2" ht="26.25" customHeight="1" spans="1:13">
      <c r="A2" s="5" t="s">
        <v>1</v>
      </c>
      <c r="B2" s="5"/>
      <c r="C2" s="5"/>
      <c r="D2" s="5"/>
      <c r="E2" s="5"/>
      <c r="F2" s="5"/>
      <c r="G2" s="5"/>
      <c r="H2" s="2"/>
      <c r="I2" s="2"/>
      <c r="J2" s="5"/>
      <c r="K2" s="5"/>
      <c r="L2" s="5"/>
      <c r="M2" s="5"/>
    </row>
    <row r="3" ht="26.25" customHeight="1" spans="1:13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41"/>
    </row>
    <row r="4" ht="26.25" customHeight="1" spans="1:13">
      <c r="A4" s="6" t="s">
        <v>4</v>
      </c>
      <c r="B4" s="7"/>
      <c r="C4" s="6" t="s">
        <v>5</v>
      </c>
      <c r="D4" s="10"/>
      <c r="E4" s="10"/>
      <c r="F4" s="7"/>
      <c r="G4" s="6" t="s">
        <v>6</v>
      </c>
      <c r="H4" s="7"/>
      <c r="I4" s="6" t="s">
        <v>5</v>
      </c>
      <c r="J4" s="10"/>
      <c r="K4" s="10"/>
      <c r="L4" s="10"/>
      <c r="M4" s="7"/>
    </row>
    <row r="5" ht="26.25" customHeight="1" spans="1:13">
      <c r="A5" s="11" t="s">
        <v>7</v>
      </c>
      <c r="B5" s="12"/>
      <c r="C5" s="6" t="s">
        <v>8</v>
      </c>
      <c r="D5" s="7"/>
      <c r="E5" s="7" t="s">
        <v>9</v>
      </c>
      <c r="F5" s="7" t="s">
        <v>10</v>
      </c>
      <c r="G5" s="6" t="s">
        <v>11</v>
      </c>
      <c r="H5" s="7"/>
      <c r="I5" s="6" t="s">
        <v>12</v>
      </c>
      <c r="J5" s="7"/>
      <c r="K5" s="6" t="s">
        <v>13</v>
      </c>
      <c r="L5" s="7"/>
      <c r="M5" s="38" t="s">
        <v>14</v>
      </c>
    </row>
    <row r="6" ht="26.25" customHeight="1" spans="1:13">
      <c r="A6" s="13"/>
      <c r="B6" s="14"/>
      <c r="C6" s="6" t="s">
        <v>15</v>
      </c>
      <c r="D6" s="7"/>
      <c r="E6" s="15">
        <v>7</v>
      </c>
      <c r="F6" s="15">
        <v>7</v>
      </c>
      <c r="G6" s="16">
        <v>6.42</v>
      </c>
      <c r="H6" s="15"/>
      <c r="I6" s="6">
        <v>10</v>
      </c>
      <c r="J6" s="7"/>
      <c r="K6" s="42">
        <f>G6/F6</f>
        <v>0.917142857142857</v>
      </c>
      <c r="L6" s="43"/>
      <c r="M6" s="44">
        <f>K6*I6</f>
        <v>9.17142857142857</v>
      </c>
    </row>
    <row r="7" ht="26.25" customHeight="1" spans="1:13">
      <c r="A7" s="13"/>
      <c r="B7" s="14"/>
      <c r="C7" s="17" t="s">
        <v>16</v>
      </c>
      <c r="D7" s="18"/>
      <c r="E7" s="15">
        <v>7</v>
      </c>
      <c r="F7" s="15">
        <v>7</v>
      </c>
      <c r="G7" s="16">
        <v>6.42</v>
      </c>
      <c r="H7" s="15"/>
      <c r="I7" s="6">
        <v>10</v>
      </c>
      <c r="J7" s="7"/>
      <c r="K7" s="42">
        <f>G7/F7</f>
        <v>0.917142857142857</v>
      </c>
      <c r="L7" s="43"/>
      <c r="M7" s="44">
        <f>K7*I7</f>
        <v>9.17142857142857</v>
      </c>
    </row>
    <row r="8" ht="26.25" customHeight="1" spans="1:13">
      <c r="A8" s="13"/>
      <c r="B8" s="14"/>
      <c r="C8" s="6" t="s">
        <v>17</v>
      </c>
      <c r="D8" s="7"/>
      <c r="E8" s="15">
        <v>0</v>
      </c>
      <c r="F8" s="15">
        <v>0</v>
      </c>
      <c r="G8" s="16">
        <v>0</v>
      </c>
      <c r="H8" s="15"/>
      <c r="I8" s="6"/>
      <c r="J8" s="7"/>
      <c r="K8" s="6"/>
      <c r="L8" s="7"/>
      <c r="M8" s="38"/>
    </row>
    <row r="9" ht="26.25" customHeight="1" spans="1:13">
      <c r="A9" s="19"/>
      <c r="B9" s="20"/>
      <c r="C9" s="6" t="s">
        <v>18</v>
      </c>
      <c r="D9" s="7"/>
      <c r="E9" s="15">
        <v>0</v>
      </c>
      <c r="F9" s="15">
        <v>0</v>
      </c>
      <c r="G9" s="16">
        <v>0</v>
      </c>
      <c r="H9" s="15"/>
      <c r="I9" s="6"/>
      <c r="J9" s="7"/>
      <c r="K9" s="6"/>
      <c r="L9" s="7"/>
      <c r="M9" s="38"/>
    </row>
    <row r="10" ht="18" customHeight="1" spans="1:13">
      <c r="A10" s="21" t="s">
        <v>19</v>
      </c>
      <c r="B10" s="6" t="s">
        <v>20</v>
      </c>
      <c r="C10" s="10"/>
      <c r="D10" s="10"/>
      <c r="E10" s="10"/>
      <c r="F10" s="7"/>
      <c r="G10" s="6" t="s">
        <v>21</v>
      </c>
      <c r="H10" s="10"/>
      <c r="I10" s="10"/>
      <c r="J10" s="10"/>
      <c r="K10" s="10"/>
      <c r="L10" s="10"/>
      <c r="M10" s="7"/>
    </row>
    <row r="11" ht="54.75" customHeight="1" spans="1:13">
      <c r="A11" s="22"/>
      <c r="B11" s="23" t="s">
        <v>22</v>
      </c>
      <c r="C11" s="24"/>
      <c r="D11" s="24"/>
      <c r="E11" s="24"/>
      <c r="F11" s="25"/>
      <c r="G11" s="26" t="s">
        <v>23</v>
      </c>
      <c r="H11" s="27"/>
      <c r="I11" s="27"/>
      <c r="J11" s="27"/>
      <c r="K11" s="27"/>
      <c r="L11" s="27"/>
      <c r="M11" s="45"/>
    </row>
    <row r="12" ht="26.25" customHeight="1" spans="1:13">
      <c r="A12" s="21" t="s">
        <v>8</v>
      </c>
      <c r="B12" s="21" t="s">
        <v>24</v>
      </c>
      <c r="C12" s="21" t="s">
        <v>25</v>
      </c>
      <c r="D12" s="11" t="s">
        <v>26</v>
      </c>
      <c r="E12" s="12"/>
      <c r="F12" s="21" t="s">
        <v>27</v>
      </c>
      <c r="G12" s="21" t="s">
        <v>28</v>
      </c>
      <c r="H12" s="11" t="s">
        <v>12</v>
      </c>
      <c r="I12" s="12"/>
      <c r="J12" s="11" t="s">
        <v>14</v>
      </c>
      <c r="K12" s="12"/>
      <c r="L12" s="11" t="s">
        <v>29</v>
      </c>
      <c r="M12" s="12"/>
    </row>
    <row r="13" ht="26.25" customHeight="1" spans="1:13">
      <c r="A13" s="22"/>
      <c r="B13" s="22"/>
      <c r="C13" s="28"/>
      <c r="D13" s="19"/>
      <c r="E13" s="20"/>
      <c r="F13" s="22"/>
      <c r="G13" s="22"/>
      <c r="H13" s="19"/>
      <c r="I13" s="20"/>
      <c r="J13" s="19"/>
      <c r="K13" s="20"/>
      <c r="L13" s="19"/>
      <c r="M13" s="20"/>
    </row>
    <row r="14" ht="26.25" customHeight="1" spans="1:13">
      <c r="A14" s="21" t="s">
        <v>30</v>
      </c>
      <c r="B14" s="11" t="s">
        <v>31</v>
      </c>
      <c r="C14" s="29" t="s">
        <v>32</v>
      </c>
      <c r="D14" s="30" t="s">
        <v>33</v>
      </c>
      <c r="E14" s="31"/>
      <c r="F14" s="32" t="s">
        <v>34</v>
      </c>
      <c r="G14" s="32">
        <v>20</v>
      </c>
      <c r="H14" s="33">
        <v>10</v>
      </c>
      <c r="I14" s="46"/>
      <c r="J14" s="6">
        <v>10</v>
      </c>
      <c r="K14" s="7"/>
      <c r="L14" s="6"/>
      <c r="M14" s="7"/>
    </row>
    <row r="15" ht="26.25" customHeight="1" spans="1:13">
      <c r="A15" s="28"/>
      <c r="B15" s="13"/>
      <c r="C15" s="29"/>
      <c r="D15" s="30" t="s">
        <v>35</v>
      </c>
      <c r="E15" s="31"/>
      <c r="F15" s="32" t="s">
        <v>36</v>
      </c>
      <c r="G15" s="32">
        <v>8</v>
      </c>
      <c r="H15" s="33">
        <v>5</v>
      </c>
      <c r="I15" s="46"/>
      <c r="J15" s="6">
        <v>5</v>
      </c>
      <c r="K15" s="7"/>
      <c r="L15" s="6"/>
      <c r="M15" s="7"/>
    </row>
    <row r="16" ht="26.25" customHeight="1" spans="1:13">
      <c r="A16" s="28"/>
      <c r="B16" s="28"/>
      <c r="C16" s="34" t="s">
        <v>37</v>
      </c>
      <c r="D16" s="30" t="s">
        <v>38</v>
      </c>
      <c r="E16" s="31"/>
      <c r="F16" s="35">
        <v>1</v>
      </c>
      <c r="G16" s="35">
        <v>0.95</v>
      </c>
      <c r="H16" s="36">
        <v>5</v>
      </c>
      <c r="I16" s="46"/>
      <c r="J16" s="6">
        <v>3</v>
      </c>
      <c r="K16" s="7"/>
      <c r="L16" s="6"/>
      <c r="M16" s="7"/>
    </row>
    <row r="17" ht="26.25" customHeight="1" spans="1:13">
      <c r="A17" s="28"/>
      <c r="B17" s="28"/>
      <c r="C17" s="37"/>
      <c r="D17" s="30" t="s">
        <v>39</v>
      </c>
      <c r="E17" s="31"/>
      <c r="F17" s="35">
        <v>1</v>
      </c>
      <c r="G17" s="35">
        <v>1</v>
      </c>
      <c r="H17" s="33">
        <v>10</v>
      </c>
      <c r="I17" s="46"/>
      <c r="J17" s="6">
        <v>10</v>
      </c>
      <c r="K17" s="7"/>
      <c r="L17" s="6"/>
      <c r="M17" s="7"/>
    </row>
    <row r="18" ht="26.25" customHeight="1" spans="1:13">
      <c r="A18" s="28"/>
      <c r="B18" s="28"/>
      <c r="C18" s="38" t="s">
        <v>40</v>
      </c>
      <c r="D18" s="30" t="s">
        <v>41</v>
      </c>
      <c r="E18" s="31"/>
      <c r="F18" s="35">
        <v>1</v>
      </c>
      <c r="G18" s="35">
        <v>1</v>
      </c>
      <c r="H18" s="33">
        <v>10</v>
      </c>
      <c r="I18" s="46"/>
      <c r="J18" s="6">
        <v>10</v>
      </c>
      <c r="K18" s="7"/>
      <c r="L18" s="6"/>
      <c r="M18" s="7"/>
    </row>
    <row r="19" ht="26.25" customHeight="1" spans="1:13">
      <c r="A19" s="28"/>
      <c r="B19" s="28"/>
      <c r="C19" s="21" t="s">
        <v>42</v>
      </c>
      <c r="D19" s="30" t="s">
        <v>43</v>
      </c>
      <c r="E19" s="31"/>
      <c r="F19" s="32">
        <v>7</v>
      </c>
      <c r="G19" s="32">
        <v>6.42</v>
      </c>
      <c r="H19" s="33">
        <v>10</v>
      </c>
      <c r="I19" s="46"/>
      <c r="J19" s="6">
        <v>9.2</v>
      </c>
      <c r="K19" s="7"/>
      <c r="L19" s="6"/>
      <c r="M19" s="7"/>
    </row>
    <row r="20" ht="26.25" customHeight="1" spans="1:13">
      <c r="A20" s="28"/>
      <c r="B20" s="21" t="s">
        <v>44</v>
      </c>
      <c r="C20" s="38" t="s">
        <v>45</v>
      </c>
      <c r="D20" s="30"/>
      <c r="E20" s="31"/>
      <c r="F20" s="32"/>
      <c r="G20" s="32"/>
      <c r="H20" s="6"/>
      <c r="I20" s="7"/>
      <c r="J20" s="6"/>
      <c r="K20" s="7"/>
      <c r="L20" s="6"/>
      <c r="M20" s="7"/>
    </row>
    <row r="21" ht="26.25" customHeight="1" spans="1:13">
      <c r="A21" s="28"/>
      <c r="B21" s="28"/>
      <c r="C21" s="21" t="s">
        <v>46</v>
      </c>
      <c r="D21" s="30" t="s">
        <v>47</v>
      </c>
      <c r="E21" s="31"/>
      <c r="F21" s="32" t="s">
        <v>48</v>
      </c>
      <c r="G21" s="35">
        <v>0.95</v>
      </c>
      <c r="H21" s="6">
        <v>15</v>
      </c>
      <c r="I21" s="7"/>
      <c r="J21" s="6">
        <v>12</v>
      </c>
      <c r="K21" s="7"/>
      <c r="L21" s="6"/>
      <c r="M21" s="7"/>
    </row>
    <row r="22" ht="26.25" customHeight="1" spans="1:13">
      <c r="A22" s="28"/>
      <c r="B22" s="28"/>
      <c r="C22" s="38" t="s">
        <v>49</v>
      </c>
      <c r="D22" s="30" t="s">
        <v>50</v>
      </c>
      <c r="E22" s="31"/>
      <c r="F22" s="32" t="s">
        <v>51</v>
      </c>
      <c r="G22" s="35">
        <v>0.95</v>
      </c>
      <c r="H22" s="6">
        <v>15</v>
      </c>
      <c r="I22" s="7"/>
      <c r="J22" s="6">
        <v>12</v>
      </c>
      <c r="K22" s="7"/>
      <c r="L22" s="6"/>
      <c r="M22" s="7"/>
    </row>
    <row r="23" ht="26.25" customHeight="1" spans="1:13">
      <c r="A23" s="28"/>
      <c r="B23" s="22"/>
      <c r="C23" s="38" t="s">
        <v>52</v>
      </c>
      <c r="D23" s="30"/>
      <c r="E23" s="31"/>
      <c r="F23" s="35"/>
      <c r="G23" s="35"/>
      <c r="H23" s="6"/>
      <c r="I23" s="7"/>
      <c r="J23" s="6"/>
      <c r="K23" s="7"/>
      <c r="L23" s="6"/>
      <c r="M23" s="7"/>
    </row>
    <row r="24" ht="26.25" customHeight="1" spans="1:13">
      <c r="A24" s="22"/>
      <c r="B24" s="38" t="s">
        <v>53</v>
      </c>
      <c r="C24" s="38" t="s">
        <v>53</v>
      </c>
      <c r="D24" s="30" t="s">
        <v>54</v>
      </c>
      <c r="E24" s="31"/>
      <c r="F24" s="35" t="s">
        <v>55</v>
      </c>
      <c r="G24" s="35">
        <v>0.95</v>
      </c>
      <c r="H24" s="6">
        <v>10</v>
      </c>
      <c r="I24" s="7"/>
      <c r="J24" s="6">
        <v>10</v>
      </c>
      <c r="K24" s="7"/>
      <c r="L24" s="6"/>
      <c r="M24" s="7"/>
    </row>
    <row r="25" ht="26.25" customHeight="1" spans="1:13">
      <c r="A25" s="6" t="s">
        <v>56</v>
      </c>
      <c r="B25" s="10"/>
      <c r="C25" s="10"/>
      <c r="D25" s="10"/>
      <c r="E25" s="10"/>
      <c r="F25" s="10"/>
      <c r="G25" s="7"/>
      <c r="H25" s="6">
        <f>I6+H14+H15+H16+H17+H18+H19+H21+H22+H24</f>
        <v>100</v>
      </c>
      <c r="I25" s="7"/>
      <c r="J25" s="47">
        <f>M6+J14+J15+J16+J17+J18+J19+J21+J22+J24</f>
        <v>90.3714285714286</v>
      </c>
      <c r="K25" s="7"/>
      <c r="L25" s="6" t="s">
        <v>8</v>
      </c>
      <c r="M25" s="7"/>
    </row>
    <row r="26" ht="26.25" customHeight="1" spans="1:13">
      <c r="A26" s="39" t="s">
        <v>57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</row>
    <row r="27" ht="26.25" customHeight="1" spans="1:13">
      <c r="A27" s="40" t="s">
        <v>58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</sheetData>
  <mergeCells count="98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A25:G25"/>
    <mergeCell ref="H25:I25"/>
    <mergeCell ref="J25:K25"/>
    <mergeCell ref="L25:M25"/>
    <mergeCell ref="A26:M26"/>
    <mergeCell ref="A27:M27"/>
    <mergeCell ref="A10:A11"/>
    <mergeCell ref="A12:A13"/>
    <mergeCell ref="A14:A24"/>
    <mergeCell ref="B12:B13"/>
    <mergeCell ref="B14:B19"/>
    <mergeCell ref="B20:B23"/>
    <mergeCell ref="C12:C13"/>
    <mergeCell ref="C14:C15"/>
    <mergeCell ref="C16:C17"/>
    <mergeCell ref="F12:F13"/>
    <mergeCell ref="G12:G13"/>
    <mergeCell ref="A5:B9"/>
    <mergeCell ref="D12:E13"/>
    <mergeCell ref="H12:I13"/>
    <mergeCell ref="J12:K13"/>
    <mergeCell ref="L12:M13"/>
  </mergeCells>
  <pageMargins left="0.78740157480315" right="0.62992125984252" top="0.748031496062992" bottom="0.590551181102362" header="0.31496062992126" footer="0.31496062992126"/>
  <pageSetup paperSize="9" scale="88" pageOrder="overThenDown" orientation="portrait" useFirstPageNumber="1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联建经费自评表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驰远天合-柴万顺-18690160103</dc:creator>
  <cp:lastModifiedBy>Administrator</cp:lastModifiedBy>
  <dcterms:created xsi:type="dcterms:W3CDTF">2021-04-01T10:38:00Z</dcterms:created>
  <dcterms:modified xsi:type="dcterms:W3CDTF">2021-08-13T11:30:10Z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