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<sst xmlns="http://schemas.openxmlformats.org/spreadsheetml/2006/main" count="72" uniqueCount="66">
  <si>
    <t>项目支出绩效自评表</t>
  </si>
  <si>
    <t>（2020年度）</t>
  </si>
  <si>
    <t>项目名称</t>
  </si>
  <si>
    <t>群众工作经费</t>
  </si>
  <si>
    <t>主管部门</t>
  </si>
  <si>
    <t>新疆克州发展和改革委员会</t>
  </si>
  <si>
    <t>实施单位</t>
  </si>
  <si>
    <t>项目资金</t>
  </si>
  <si>
    <t>年初预算数</t>
  </si>
  <si>
    <t>全年预算数</t>
  </si>
  <si>
    <t>全年执行数</t>
  </si>
  <si>
    <t>分值</t>
  </si>
  <si>
    <t>执行率</t>
  </si>
  <si>
    <t>得分</t>
  </si>
  <si>
    <t>（万元）</t>
  </si>
  <si>
    <t>年度资金总额</t>
  </si>
  <si>
    <t>100%</t>
  </si>
  <si>
    <t>其中：当年财政拨款</t>
  </si>
  <si>
    <t xml:space="preserve">      上年结转资金</t>
  </si>
  <si>
    <t xml:space="preserve">  其他资金</t>
  </si>
  <si>
    <t>年度总体目标</t>
  </si>
  <si>
    <t>预期目标</t>
  </si>
  <si>
    <t>实际完成情况</t>
  </si>
  <si>
    <t xml:space="preserve"> 改项目资金用于阿图什市松他克乡肖鲁克村工作队开展群众工作经费保障。通过该项目实施为群众办实事好事、解决困难家庭实际困难、开展各类问题活动，购买村委会综合耗材，带动贫苦群众实现脱贫。</t>
  </si>
  <si>
    <t xml:space="preserve"> 2020年疫情原因已完成了为群众办实事好事8件，宣传、开展文体活动2次，资金合规使用率100%，资金拨付及时率100%，受益群众满意度90%，通过该项目实施解决困难家庭实际困难、开展各类问题活动，带动贫苦群众实现脱贫。</t>
  </si>
  <si>
    <t>绩效指标</t>
  </si>
  <si>
    <t>一级指标</t>
  </si>
  <si>
    <t>二级指标</t>
  </si>
  <si>
    <t>三级指标</t>
  </si>
  <si>
    <t>年度</t>
  </si>
  <si>
    <t>实际</t>
  </si>
  <si>
    <t>偏差原因分析及改进措施</t>
  </si>
  <si>
    <t>指标值</t>
  </si>
  <si>
    <t>完成值</t>
  </si>
  <si>
    <t>数量指标</t>
  </si>
  <si>
    <t>办实事好事数量（件）</t>
  </si>
  <si>
    <t>≥10</t>
  </si>
  <si>
    <t>宣传、开展文体活动次数（次）</t>
  </si>
  <si>
    <t>≥6</t>
  </si>
  <si>
    <t>质量指标</t>
  </si>
  <si>
    <t>资金合规使用率（%）</t>
  </si>
  <si>
    <t>时效指标</t>
  </si>
  <si>
    <t>资金拨付及时率（%）</t>
  </si>
  <si>
    <t>成本指标</t>
  </si>
  <si>
    <t>开展群众工作所需经费（万元）</t>
  </si>
  <si>
    <t>原因：疫情原因未完全实施。                 措施：未支付资金上缴财政。</t>
  </si>
  <si>
    <t>效益指标</t>
  </si>
  <si>
    <t>经济效益指标</t>
  </si>
  <si>
    <t>社会效益指标</t>
  </si>
  <si>
    <t>提升公共服务能力</t>
  </si>
  <si>
    <t>有效提升</t>
  </si>
  <si>
    <t>生态效益指标</t>
  </si>
  <si>
    <t>可持续影响指标</t>
  </si>
  <si>
    <t>满足基层开展群众工作所需</t>
  </si>
  <si>
    <t>效益显著</t>
  </si>
  <si>
    <t>满意度指标</t>
  </si>
  <si>
    <t>服务对象满意度指标</t>
  </si>
  <si>
    <t>受益群众满意度（%）</t>
  </si>
  <si>
    <t>≥90%</t>
  </si>
  <si>
    <t>·</t>
  </si>
  <si>
    <t>总分</t>
  </si>
  <si>
    <t>项目负责人：</t>
  </si>
  <si>
    <t>宋小军</t>
  </si>
  <si>
    <t>联系电话：</t>
  </si>
  <si>
    <t xml:space="preserve">  经 办 人：</t>
  </si>
  <si>
    <t>吐尼沙古力</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</si>
</sst>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177" formatCode="0.00_);[Red]\(0.00\)"/>
  </numFmts>
  <fonts count="26">
    <font>
      <sz val="11"/>
      <color theme="1"/>
      <name val="宋体"/>
      <charset val="134"/>
      <scheme val="minor"/>
    </font>
    <font>
      <b/>
      <sz val="16"/>
      <color theme="1"/>
      <name val="宋体"/>
      <charset val="134"/>
      <scheme val="minor"/>
    </font>
    <font>
      <sz val="10"/>
      <color theme="1"/>
      <name val="宋体"/>
      <charset val="134"/>
      <scheme val="minor"/>
    </font>
    <font>
      <sz val="10"/>
      <color rgb="FF000000"/>
      <name val="宋体"/>
      <charset val="134"/>
      <scheme val="minor"/>
    </font>
    <font>
      <sz val="10"/>
      <color indexed="8"/>
      <name val="宋体"/>
      <charset val="134"/>
    </font>
    <font>
      <sz val="11"/>
      <color indexed="8"/>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2"/>
      <name val="宋体"/>
      <charset val="134"/>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1"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14" borderId="0" applyNumberFormat="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11" applyNumberFormat="0" applyFill="0" applyAlignment="0" applyProtection="0">
      <alignment vertical="center"/>
    </xf>
    <xf numFmtId="0" fontId="24" fillId="0" borderId="11" applyNumberFormat="0" applyFill="0" applyAlignment="0" applyProtection="0">
      <alignment vertical="center"/>
    </xf>
    <xf numFmtId="0" fontId="11" fillId="21" borderId="0" applyNumberFormat="0" applyBorder="0" applyAlignment="0" applyProtection="0">
      <alignment vertical="center"/>
    </xf>
    <xf numFmtId="0" fontId="7" fillId="0" borderId="14" applyNumberFormat="0" applyFill="0" applyAlignment="0" applyProtection="0">
      <alignment vertical="center"/>
    </xf>
    <xf numFmtId="0" fontId="11" fillId="13" borderId="0" applyNumberFormat="0" applyBorder="0" applyAlignment="0" applyProtection="0">
      <alignment vertical="center"/>
    </xf>
    <xf numFmtId="0" fontId="21" fillId="18" borderId="12" applyNumberFormat="0" applyAlignment="0" applyProtection="0">
      <alignment vertical="center"/>
    </xf>
    <xf numFmtId="0" fontId="14" fillId="18" borderId="9" applyNumberFormat="0" applyAlignment="0" applyProtection="0">
      <alignment vertical="center"/>
    </xf>
    <xf numFmtId="0" fontId="9" fillId="9" borderId="8" applyNumberFormat="0" applyAlignment="0" applyProtection="0">
      <alignment vertical="center"/>
    </xf>
    <xf numFmtId="0" fontId="6" fillId="32" borderId="0" applyNumberFormat="0" applyBorder="0" applyAlignment="0" applyProtection="0">
      <alignment vertical="center"/>
    </xf>
    <xf numFmtId="0" fontId="11" fillId="28" borderId="0" applyNumberFormat="0" applyBorder="0" applyAlignment="0" applyProtection="0">
      <alignment vertical="center"/>
    </xf>
    <xf numFmtId="0" fontId="16" fillId="0" borderId="10" applyNumberFormat="0" applyFill="0" applyAlignment="0" applyProtection="0">
      <alignment vertical="center"/>
    </xf>
    <xf numFmtId="0" fontId="23" fillId="0" borderId="13" applyNumberFormat="0" applyFill="0" applyAlignment="0" applyProtection="0">
      <alignment vertical="center"/>
    </xf>
    <xf numFmtId="0" fontId="25" fillId="31" borderId="0" applyNumberFormat="0" applyBorder="0" applyAlignment="0" applyProtection="0">
      <alignment vertical="center"/>
    </xf>
    <xf numFmtId="0" fontId="12" fillId="12" borderId="0" applyNumberFormat="0" applyBorder="0" applyAlignment="0" applyProtection="0">
      <alignment vertical="center"/>
    </xf>
    <xf numFmtId="0" fontId="6" fillId="17" borderId="0" applyNumberFormat="0" applyBorder="0" applyAlignment="0" applyProtection="0">
      <alignment vertical="center"/>
    </xf>
    <xf numFmtId="0" fontId="11" fillId="25"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30" borderId="0" applyNumberFormat="0" applyBorder="0" applyAlignment="0" applyProtection="0">
      <alignment vertical="center"/>
    </xf>
    <xf numFmtId="0" fontId="6" fillId="5"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6" fillId="29" borderId="0" applyNumberFormat="0" applyBorder="0" applyAlignment="0" applyProtection="0">
      <alignment vertical="center"/>
    </xf>
    <xf numFmtId="0" fontId="6" fillId="4" borderId="0" applyNumberFormat="0" applyBorder="0" applyAlignment="0" applyProtection="0">
      <alignment vertical="center"/>
    </xf>
    <xf numFmtId="0" fontId="11" fillId="23" borderId="0" applyNumberFormat="0" applyBorder="0" applyAlignment="0" applyProtection="0">
      <alignment vertical="center"/>
    </xf>
    <xf numFmtId="0" fontId="6" fillId="7"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6" fillId="3" borderId="0" applyNumberFormat="0" applyBorder="0" applyAlignment="0" applyProtection="0">
      <alignment vertical="center"/>
    </xf>
    <xf numFmtId="0" fontId="11" fillId="11" borderId="0" applyNumberFormat="0" applyBorder="0" applyAlignment="0" applyProtection="0">
      <alignment vertical="center"/>
    </xf>
    <xf numFmtId="0" fontId="20" fillId="0" borderId="0"/>
  </cellStyleXfs>
  <cellXfs count="28">
    <xf numFmtId="0" fontId="0" fillId="0" borderId="0" xfId="0">
      <alignment vertical="center"/>
    </xf>
    <xf numFmtId="0" fontId="0" fillId="0" borderId="0" xfId="0" applyFont="1" applyFill="1" applyAlignment="1">
      <alignment vertical="center"/>
    </xf>
    <xf numFmtId="0" fontId="1" fillId="0" borderId="0" xfId="0" applyFont="1" applyFill="1" applyAlignment="1">
      <alignment horizontal="center" vertical="center" wrapText="1"/>
    </xf>
    <xf numFmtId="0" fontId="0" fillId="0" borderId="0" xfId="0" applyFont="1" applyFill="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77" fontId="2" fillId="0" borderId="1" xfId="0" applyNumberFormat="1" applyFont="1" applyFill="1" applyBorder="1" applyAlignment="1">
      <alignment horizontal="right" vertical="center" wrapText="1"/>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righ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0" borderId="0" xfId="0" applyFont="1" applyFill="1" applyAlignment="1">
      <alignment horizontal="left" vertical="center"/>
    </xf>
    <xf numFmtId="0" fontId="5" fillId="0" borderId="0" xfId="0" applyFont="1" applyFill="1">
      <alignment vertical="center"/>
    </xf>
    <xf numFmtId="0" fontId="4" fillId="0" borderId="0" xfId="0" applyFont="1" applyFill="1" applyAlignment="1">
      <alignment horizontal="right" vertical="center"/>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O8" sqref="O8"/>
    </sheetView>
  </sheetViews>
  <sheetFormatPr defaultColWidth="9" defaultRowHeight="13.5"/>
  <cols>
    <col min="1" max="1" width="5" style="1" customWidth="1"/>
    <col min="2" max="2" width="6.625" style="1" customWidth="1"/>
    <col min="3" max="3" width="12.7583333333333" style="1" customWidth="1"/>
    <col min="4" max="4" width="9" style="1"/>
    <col min="5" max="5" width="13.2583333333333" style="1" customWidth="1"/>
    <col min="6" max="6" width="9" style="1" hidden="1" customWidth="1"/>
    <col min="7" max="7" width="9" style="1"/>
    <col min="8" max="8" width="13.125" style="1" customWidth="1"/>
    <col min="9" max="9" width="5.75833333333333" style="1" customWidth="1"/>
    <col min="10" max="10" width="4.625" style="1" customWidth="1"/>
    <col min="11" max="11" width="7.75833333333333" style="1" customWidth="1"/>
    <col min="12" max="12" width="2.375" style="1" customWidth="1"/>
    <col min="13" max="13" width="5.875" style="1" customWidth="1"/>
    <col min="14" max="14" width="16.875" style="1" customWidth="1"/>
    <col min="15" max="16384" width="9" style="1"/>
  </cols>
  <sheetData>
    <row r="1" s="1" customFormat="1" ht="20.25" customHeight="1" spans="1:14">
      <c r="A1" s="2" t="s">
        <v>0</v>
      </c>
      <c r="B1" s="2"/>
      <c r="C1" s="2"/>
      <c r="D1" s="2"/>
      <c r="E1" s="2"/>
      <c r="F1" s="2"/>
      <c r="G1" s="2"/>
      <c r="H1" s="2"/>
      <c r="I1" s="2"/>
      <c r="J1" s="2"/>
      <c r="K1" s="2"/>
      <c r="L1" s="2"/>
      <c r="M1" s="2"/>
      <c r="N1" s="2"/>
    </row>
    <row r="2" s="1" customFormat="1" ht="15" customHeight="1" spans="1:14">
      <c r="A2" s="3" t="s">
        <v>1</v>
      </c>
      <c r="B2" s="3"/>
      <c r="C2" s="3"/>
      <c r="D2" s="3"/>
      <c r="E2" s="3"/>
      <c r="F2" s="3"/>
      <c r="G2" s="3"/>
      <c r="H2" s="3"/>
      <c r="I2" s="3"/>
      <c r="J2" s="3"/>
      <c r="K2" s="3"/>
      <c r="L2" s="3"/>
      <c r="M2" s="3"/>
      <c r="N2" s="3"/>
    </row>
    <row r="3" s="1" customFormat="1" ht="25" customHeight="1" spans="1:14">
      <c r="A3" s="4" t="s">
        <v>2</v>
      </c>
      <c r="B3" s="4"/>
      <c r="C3" s="4" t="s">
        <v>3</v>
      </c>
      <c r="D3" s="4"/>
      <c r="E3" s="4"/>
      <c r="F3" s="4"/>
      <c r="G3" s="4"/>
      <c r="H3" s="4"/>
      <c r="I3" s="4"/>
      <c r="J3" s="4"/>
      <c r="K3" s="4"/>
      <c r="L3" s="4"/>
      <c r="M3" s="4"/>
      <c r="N3" s="4"/>
    </row>
    <row r="4" s="1" customFormat="1" ht="25" customHeight="1" spans="1:14">
      <c r="A4" s="4" t="s">
        <v>4</v>
      </c>
      <c r="B4" s="4"/>
      <c r="C4" s="4" t="s">
        <v>5</v>
      </c>
      <c r="D4" s="4"/>
      <c r="E4" s="4"/>
      <c r="F4" s="4"/>
      <c r="G4" s="4"/>
      <c r="H4" s="4" t="s">
        <v>6</v>
      </c>
      <c r="I4" s="4"/>
      <c r="J4" s="4" t="s">
        <v>5</v>
      </c>
      <c r="K4" s="4"/>
      <c r="L4" s="4"/>
      <c r="M4" s="4"/>
      <c r="N4" s="4"/>
    </row>
    <row r="5" s="1" customFormat="1" ht="25" customHeight="1" spans="1:14">
      <c r="A5" s="4" t="s">
        <v>7</v>
      </c>
      <c r="B5" s="4"/>
      <c r="C5" s="4"/>
      <c r="D5" s="4"/>
      <c r="E5" s="4" t="s">
        <v>8</v>
      </c>
      <c r="F5" s="4" t="s">
        <v>9</v>
      </c>
      <c r="G5" s="4"/>
      <c r="H5" s="4" t="s">
        <v>10</v>
      </c>
      <c r="I5" s="4"/>
      <c r="J5" s="4" t="s">
        <v>11</v>
      </c>
      <c r="K5" s="4"/>
      <c r="L5" s="4" t="s">
        <v>12</v>
      </c>
      <c r="M5" s="4"/>
      <c r="N5" s="4" t="s">
        <v>13</v>
      </c>
    </row>
    <row r="6" s="1" customFormat="1" ht="25" customHeight="1" spans="1:14">
      <c r="A6" s="4" t="s">
        <v>14</v>
      </c>
      <c r="B6" s="4"/>
      <c r="C6" s="5" t="s">
        <v>15</v>
      </c>
      <c r="D6" s="5"/>
      <c r="E6" s="6">
        <v>13</v>
      </c>
      <c r="F6" s="6">
        <f t="shared" ref="E6:G6" si="0">F7+F8</f>
        <v>11.83</v>
      </c>
      <c r="G6" s="6">
        <v>6.58</v>
      </c>
      <c r="H6" s="6">
        <v>6.58</v>
      </c>
      <c r="I6" s="6"/>
      <c r="J6" s="4">
        <v>10</v>
      </c>
      <c r="K6" s="4"/>
      <c r="L6" s="21" t="s">
        <v>16</v>
      </c>
      <c r="M6" s="21"/>
      <c r="N6" s="22">
        <f>H6/G6*J6</f>
        <v>10</v>
      </c>
    </row>
    <row r="7" s="1" customFormat="1" ht="25" customHeight="1" spans="1:14">
      <c r="A7" s="7"/>
      <c r="B7" s="7"/>
      <c r="C7" s="4" t="s">
        <v>17</v>
      </c>
      <c r="D7" s="4"/>
      <c r="E7" s="6">
        <v>10</v>
      </c>
      <c r="F7" s="6">
        <v>10</v>
      </c>
      <c r="G7" s="6">
        <v>4.75</v>
      </c>
      <c r="H7" s="6">
        <v>4.75</v>
      </c>
      <c r="I7" s="6"/>
      <c r="J7" s="4"/>
      <c r="K7" s="4"/>
      <c r="L7" s="21" t="s">
        <v>16</v>
      </c>
      <c r="M7" s="21"/>
      <c r="N7" s="4"/>
    </row>
    <row r="8" s="1" customFormat="1" ht="25" customHeight="1" spans="1:14">
      <c r="A8" s="7"/>
      <c r="B8" s="7"/>
      <c r="C8" s="4" t="s">
        <v>18</v>
      </c>
      <c r="D8" s="4"/>
      <c r="E8" s="6">
        <v>3</v>
      </c>
      <c r="F8" s="6">
        <v>1.83</v>
      </c>
      <c r="G8" s="6">
        <v>1.83</v>
      </c>
      <c r="H8" s="6">
        <v>1.83</v>
      </c>
      <c r="I8" s="6"/>
      <c r="J8" s="4"/>
      <c r="K8" s="4"/>
      <c r="L8" s="21" t="s">
        <v>16</v>
      </c>
      <c r="M8" s="21"/>
      <c r="N8" s="4"/>
    </row>
    <row r="9" s="1" customFormat="1" ht="25" customHeight="1" spans="1:14">
      <c r="A9" s="7"/>
      <c r="B9" s="7"/>
      <c r="C9" s="4" t="s">
        <v>19</v>
      </c>
      <c r="D9" s="4"/>
      <c r="E9" s="6">
        <v>0</v>
      </c>
      <c r="F9" s="6">
        <v>0</v>
      </c>
      <c r="G9" s="6"/>
      <c r="H9" s="6">
        <v>0</v>
      </c>
      <c r="I9" s="6"/>
      <c r="J9" s="4"/>
      <c r="K9" s="4"/>
      <c r="L9" s="4"/>
      <c r="M9" s="4"/>
      <c r="N9" s="4"/>
    </row>
    <row r="10" s="1" customFormat="1" ht="25" customHeight="1" spans="1:14">
      <c r="A10" s="4" t="s">
        <v>20</v>
      </c>
      <c r="B10" s="4" t="s">
        <v>21</v>
      </c>
      <c r="C10" s="4"/>
      <c r="D10" s="4"/>
      <c r="E10" s="4"/>
      <c r="F10" s="4"/>
      <c r="G10" s="4"/>
      <c r="H10" s="4" t="s">
        <v>22</v>
      </c>
      <c r="I10" s="4"/>
      <c r="J10" s="4"/>
      <c r="K10" s="4"/>
      <c r="L10" s="4"/>
      <c r="M10" s="4"/>
      <c r="N10" s="4"/>
    </row>
    <row r="11" s="1" customFormat="1" ht="82" customHeight="1" spans="1:14">
      <c r="A11" s="4"/>
      <c r="B11" s="8" t="s">
        <v>23</v>
      </c>
      <c r="C11" s="8"/>
      <c r="D11" s="8"/>
      <c r="E11" s="8"/>
      <c r="F11" s="8"/>
      <c r="G11" s="8"/>
      <c r="H11" s="8" t="s">
        <v>24</v>
      </c>
      <c r="I11" s="8"/>
      <c r="J11" s="8"/>
      <c r="K11" s="8"/>
      <c r="L11" s="8"/>
      <c r="M11" s="8"/>
      <c r="N11" s="8"/>
    </row>
    <row r="12" s="1" customFormat="1" ht="25" customHeight="1" spans="1:14">
      <c r="A12" s="4" t="s">
        <v>25</v>
      </c>
      <c r="B12" s="4" t="s">
        <v>26</v>
      </c>
      <c r="C12" s="4" t="s">
        <v>27</v>
      </c>
      <c r="D12" s="4" t="s">
        <v>28</v>
      </c>
      <c r="E12" s="4"/>
      <c r="F12" s="4"/>
      <c r="G12" s="4" t="s">
        <v>29</v>
      </c>
      <c r="H12" s="4" t="s">
        <v>30</v>
      </c>
      <c r="I12" s="4" t="s">
        <v>11</v>
      </c>
      <c r="J12" s="4"/>
      <c r="K12" s="4" t="s">
        <v>13</v>
      </c>
      <c r="L12" s="4"/>
      <c r="M12" s="4" t="s">
        <v>31</v>
      </c>
      <c r="N12" s="4"/>
    </row>
    <row r="13" s="1" customFormat="1" ht="25" customHeight="1" spans="1:14">
      <c r="A13" s="4"/>
      <c r="B13" s="4"/>
      <c r="C13" s="4"/>
      <c r="D13" s="4"/>
      <c r="E13" s="4"/>
      <c r="F13" s="4"/>
      <c r="G13" s="4" t="s">
        <v>32</v>
      </c>
      <c r="H13" s="4" t="s">
        <v>33</v>
      </c>
      <c r="I13" s="4"/>
      <c r="J13" s="4"/>
      <c r="K13" s="4"/>
      <c r="L13" s="4"/>
      <c r="M13" s="4"/>
      <c r="N13" s="4"/>
    </row>
    <row r="14" s="1" customFormat="1" ht="25" customHeight="1" spans="1:14">
      <c r="A14" s="4"/>
      <c r="B14" s="4"/>
      <c r="C14" s="9" t="s">
        <v>34</v>
      </c>
      <c r="D14" s="8" t="s">
        <v>35</v>
      </c>
      <c r="E14" s="8"/>
      <c r="F14" s="8"/>
      <c r="G14" s="4" t="s">
        <v>36</v>
      </c>
      <c r="H14" s="4">
        <v>8</v>
      </c>
      <c r="I14" s="4">
        <v>8</v>
      </c>
      <c r="J14" s="4"/>
      <c r="K14" s="4">
        <v>6</v>
      </c>
      <c r="L14" s="4"/>
      <c r="M14" s="4"/>
      <c r="N14" s="4"/>
    </row>
    <row r="15" s="1" customFormat="1" ht="25" customHeight="1" spans="1:14">
      <c r="A15" s="4"/>
      <c r="B15" s="4"/>
      <c r="C15" s="10"/>
      <c r="D15" s="8" t="s">
        <v>37</v>
      </c>
      <c r="E15" s="8"/>
      <c r="F15" s="8"/>
      <c r="G15" s="4" t="s">
        <v>38</v>
      </c>
      <c r="H15" s="4">
        <v>2</v>
      </c>
      <c r="I15" s="23">
        <v>12</v>
      </c>
      <c r="J15" s="24"/>
      <c r="K15" s="23">
        <v>10</v>
      </c>
      <c r="L15" s="24"/>
      <c r="M15" s="4"/>
      <c r="N15" s="4"/>
    </row>
    <row r="16" s="1" customFormat="1" ht="25" customHeight="1" spans="1:14">
      <c r="A16" s="4"/>
      <c r="B16" s="4"/>
      <c r="C16" s="4" t="s">
        <v>39</v>
      </c>
      <c r="D16" s="8" t="s">
        <v>40</v>
      </c>
      <c r="E16" s="8"/>
      <c r="F16" s="8"/>
      <c r="G16" s="11">
        <v>1</v>
      </c>
      <c r="H16" s="11">
        <v>1</v>
      </c>
      <c r="I16" s="4">
        <v>9</v>
      </c>
      <c r="J16" s="4"/>
      <c r="K16" s="4">
        <v>9</v>
      </c>
      <c r="L16" s="4"/>
      <c r="M16" s="4"/>
      <c r="N16" s="4"/>
    </row>
    <row r="17" s="1" customFormat="1" ht="25" customHeight="1" spans="1:14">
      <c r="A17" s="4"/>
      <c r="B17" s="4"/>
      <c r="C17" s="4" t="s">
        <v>41</v>
      </c>
      <c r="D17" s="8" t="s">
        <v>42</v>
      </c>
      <c r="E17" s="8"/>
      <c r="F17" s="8"/>
      <c r="G17" s="11">
        <v>1</v>
      </c>
      <c r="H17" s="11">
        <v>1</v>
      </c>
      <c r="I17" s="4">
        <v>11</v>
      </c>
      <c r="J17" s="4"/>
      <c r="K17" s="4">
        <v>11</v>
      </c>
      <c r="L17" s="4"/>
      <c r="M17" s="4"/>
      <c r="N17" s="4"/>
    </row>
    <row r="18" s="1" customFormat="1" ht="30" customHeight="1" spans="1:14">
      <c r="A18" s="4"/>
      <c r="B18" s="4"/>
      <c r="C18" s="4" t="s">
        <v>43</v>
      </c>
      <c r="D18" s="8" t="s">
        <v>44</v>
      </c>
      <c r="E18" s="8"/>
      <c r="F18" s="8"/>
      <c r="G18" s="4">
        <v>11.83</v>
      </c>
      <c r="H18" s="4">
        <v>6.57</v>
      </c>
      <c r="I18" s="4">
        <v>10</v>
      </c>
      <c r="J18" s="4"/>
      <c r="K18" s="25">
        <f>H18/G18*I18</f>
        <v>5.55367709213863</v>
      </c>
      <c r="L18" s="25"/>
      <c r="M18" s="8" t="s">
        <v>45</v>
      </c>
      <c r="N18" s="8"/>
    </row>
    <row r="19" s="1" customFormat="1" ht="25" customHeight="1" spans="1:14">
      <c r="A19" s="4"/>
      <c r="B19" s="4" t="s">
        <v>46</v>
      </c>
      <c r="C19" s="4" t="s">
        <v>47</v>
      </c>
      <c r="D19" s="8"/>
      <c r="E19" s="8"/>
      <c r="F19" s="8"/>
      <c r="G19" s="4"/>
      <c r="H19" s="4"/>
      <c r="I19" s="4"/>
      <c r="J19" s="4"/>
      <c r="K19" s="4"/>
      <c r="L19" s="4"/>
      <c r="M19" s="4"/>
      <c r="N19" s="4"/>
    </row>
    <row r="20" s="1" customFormat="1" ht="25" customHeight="1" spans="1:14">
      <c r="A20" s="4"/>
      <c r="B20" s="4"/>
      <c r="C20" s="4" t="s">
        <v>48</v>
      </c>
      <c r="D20" s="8" t="s">
        <v>49</v>
      </c>
      <c r="E20" s="8"/>
      <c r="F20" s="8"/>
      <c r="G20" s="4" t="s">
        <v>50</v>
      </c>
      <c r="H20" s="11">
        <v>1</v>
      </c>
      <c r="I20" s="4">
        <v>15</v>
      </c>
      <c r="J20" s="4"/>
      <c r="K20" s="4">
        <v>15</v>
      </c>
      <c r="L20" s="4"/>
      <c r="M20" s="4"/>
      <c r="N20" s="4"/>
    </row>
    <row r="21" s="1" customFormat="1" ht="25" customHeight="1" spans="1:14">
      <c r="A21" s="4"/>
      <c r="B21" s="4"/>
      <c r="C21" s="4" t="s">
        <v>51</v>
      </c>
      <c r="D21" s="8"/>
      <c r="E21" s="8"/>
      <c r="F21" s="8"/>
      <c r="G21" s="4"/>
      <c r="H21" s="4"/>
      <c r="I21" s="4"/>
      <c r="J21" s="4"/>
      <c r="K21" s="4"/>
      <c r="L21" s="4"/>
      <c r="M21" s="4"/>
      <c r="N21" s="4"/>
    </row>
    <row r="22" s="1" customFormat="1" ht="25" customHeight="1" spans="1:14">
      <c r="A22" s="4"/>
      <c r="B22" s="4"/>
      <c r="C22" s="4" t="s">
        <v>52</v>
      </c>
      <c r="D22" s="8" t="s">
        <v>53</v>
      </c>
      <c r="E22" s="8"/>
      <c r="F22" s="8"/>
      <c r="G22" s="4" t="s">
        <v>54</v>
      </c>
      <c r="H22" s="11">
        <v>1</v>
      </c>
      <c r="I22" s="4">
        <v>15</v>
      </c>
      <c r="J22" s="4"/>
      <c r="K22" s="4">
        <v>15</v>
      </c>
      <c r="L22" s="4"/>
      <c r="M22" s="4"/>
      <c r="N22" s="4"/>
    </row>
    <row r="23" s="1" customFormat="1" ht="25" customHeight="1" spans="1:14">
      <c r="A23" s="4"/>
      <c r="B23" s="4" t="s">
        <v>55</v>
      </c>
      <c r="C23" s="4" t="s">
        <v>56</v>
      </c>
      <c r="D23" s="8" t="s">
        <v>57</v>
      </c>
      <c r="E23" s="8"/>
      <c r="F23" s="8"/>
      <c r="G23" s="4" t="s">
        <v>58</v>
      </c>
      <c r="H23" s="11">
        <v>0.9</v>
      </c>
      <c r="I23" s="4">
        <v>10</v>
      </c>
      <c r="J23" s="4"/>
      <c r="K23" s="4">
        <v>10</v>
      </c>
      <c r="L23" s="4"/>
      <c r="M23" s="4" t="s">
        <v>59</v>
      </c>
      <c r="N23" s="4"/>
    </row>
    <row r="24" s="1" customFormat="1" ht="25" customHeight="1" spans="1:14">
      <c r="A24" s="12" t="s">
        <v>60</v>
      </c>
      <c r="B24" s="12"/>
      <c r="C24" s="12"/>
      <c r="D24" s="12"/>
      <c r="E24" s="12"/>
      <c r="F24" s="12"/>
      <c r="G24" s="12"/>
      <c r="H24" s="12"/>
      <c r="I24" s="12">
        <v>100</v>
      </c>
      <c r="J24" s="12"/>
      <c r="K24" s="26">
        <f>SUM(K14:L23)+N6</f>
        <v>91.5536770921386</v>
      </c>
      <c r="L24" s="26"/>
      <c r="M24" s="7"/>
      <c r="N24" s="7"/>
    </row>
    <row r="25" spans="1:14">
      <c r="A25" s="13" t="s">
        <v>61</v>
      </c>
      <c r="B25" s="13"/>
      <c r="C25" s="14" t="s">
        <v>62</v>
      </c>
      <c r="D25" s="14"/>
      <c r="E25" s="14"/>
      <c r="F25" s="15" t="s">
        <v>63</v>
      </c>
      <c r="G25" s="15"/>
      <c r="H25" s="15"/>
      <c r="I25" s="15"/>
      <c r="J25" s="13">
        <v>15209086017</v>
      </c>
      <c r="K25" s="13"/>
      <c r="L25" s="13"/>
      <c r="M25" s="13"/>
      <c r="N25" s="13"/>
    </row>
    <row r="26" spans="1:14">
      <c r="A26" s="16" t="s">
        <v>64</v>
      </c>
      <c r="B26" s="17"/>
      <c r="C26" s="18" t="s">
        <v>65</v>
      </c>
      <c r="D26" s="19"/>
      <c r="E26" s="19"/>
      <c r="F26" s="20" t="s">
        <v>63</v>
      </c>
      <c r="G26" s="19"/>
      <c r="H26" s="19"/>
      <c r="I26" s="19"/>
      <c r="J26" s="16">
        <v>4223870</v>
      </c>
      <c r="K26" s="27"/>
      <c r="L26" s="27"/>
      <c r="M26" s="27"/>
      <c r="N26" s="27"/>
    </row>
  </sheetData>
  <mergeCells count="102">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H6:I6"/>
    <mergeCell ref="J6:K6"/>
    <mergeCell ref="L6:M6"/>
    <mergeCell ref="A7:B7"/>
    <mergeCell ref="C7:D7"/>
    <mergeCell ref="H7:I7"/>
    <mergeCell ref="J7:K7"/>
    <mergeCell ref="L7:M7"/>
    <mergeCell ref="A8:B8"/>
    <mergeCell ref="C8:D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23"/>
    <mergeCell ref="B12:B13"/>
    <mergeCell ref="B14:B18"/>
    <mergeCell ref="B19:B22"/>
    <mergeCell ref="C12:C13"/>
    <mergeCell ref="C14:C15"/>
    <mergeCell ref="D12:F13"/>
    <mergeCell ref="I12:J13"/>
    <mergeCell ref="K12:L13"/>
    <mergeCell ref="M12:N13"/>
  </mergeCells>
  <printOptions horizontalCentered="1" verticalCentered="1"/>
  <pageMargins left="0" right="0"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2020-04-03T02:25:00Z</dcterms:created>
  <dcterms:modified xsi:type="dcterms:W3CDTF">2021-08-13T03:27:03Z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