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<sst xmlns="http://schemas.openxmlformats.org/spreadsheetml/2006/main" count="68" uniqueCount="61">
  <si>
    <t>项目支出绩效自评表</t>
  </si>
  <si>
    <t>（  2020 年度）</t>
  </si>
  <si>
    <t>项目名称</t>
  </si>
  <si>
    <t>2020年教师探亲职业年金</t>
  </si>
  <si>
    <t>主管部门</t>
  </si>
  <si>
    <t>克州教育局</t>
  </si>
  <si>
    <t>实施单位</t>
  </si>
  <si>
    <t>新疆克州第三小学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</si>
  <si>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</si>
  <si>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</si>
  <si>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</si>
  <si>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</si>
  <si>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</si>
  <si>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</si>
  <si>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</si>
  <si>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</si>
  <si>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</si>
  <si>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</si>
  <si>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</si>
  <si>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</si>
  <si>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</si>
  <si>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</si>
  <si>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</si>
  <si>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  项目资金保障家庭偏远地区教师探亲补助和退休教师养老保障，提高教师工作积极性，促进教育事业的发展。</t>
  </si>
  <si>
    <t xml:space="preserve">    项目资金保障了家庭偏远地区教师探亲补助和退休教师养老保障，提高了教师工作积极性，促进了教育事业的发展。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</si>
  <si>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</si>
  <si>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</si>
  <si>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</si>
  <si>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</si>
  <si>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</si>
  <si>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</si>
  <si>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</si>
  <si>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</si>
  <si>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</si>
  <si>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享受教师人数（人）</t>
  </si>
  <si>
    <t>质量指标</t>
  </si>
  <si>
    <t>享受比例（%）</t>
  </si>
  <si>
    <t>时效指标</t>
  </si>
  <si>
    <t>资金拨付及时率（%）</t>
  </si>
  <si>
    <t>成本指标</t>
  </si>
  <si>
    <t>项目资金（万元）</t>
  </si>
  <si>
    <t>效益指标</t>
  </si>
  <si>
    <t>经济效益指标</t>
  </si>
  <si>
    <t>社会效益指标</t>
  </si>
  <si>
    <t>城乡义务教育阶段学生入学率（%）</t>
  </si>
  <si>
    <t>提升教师工作积极性</t>
  </si>
  <si>
    <t>有效提升</t>
  </si>
  <si>
    <t>生态效益指标</t>
  </si>
  <si>
    <t>可持续影响指标</t>
  </si>
  <si>
    <t>促进教育事业发展</t>
  </si>
  <si>
    <t>长期</t>
  </si>
  <si>
    <t>满意度指标</t>
  </si>
  <si>
    <t>受益教师满意度（%）</t>
  </si>
  <si>
    <t>≥95%</t>
  </si>
  <si>
    <t>受益学校满意度（%）</t>
  </si>
  <si>
    <t>总分</t>
  </si>
  <si>
    <t>项目负责人：</t>
  </si>
  <si>
    <t>胡海霞</t>
  </si>
  <si>
    <t>联系电话：</t>
  </si>
  <si>
    <t>经 办 人：</t>
  </si>
  <si>
    <t>王怡苏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</si>
</sst>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_ "/>
    <numFmt numFmtId="177" formatCode="0.0%"/>
    <numFmt numFmtId="178" formatCode="0.00_ "/>
    <numFmt numFmtId="179" formatCode="0.0_ "/>
  </numFmts>
  <fonts count="31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ajor"/>
    </font>
    <font>
      <sz val="10"/>
      <color rgb="FF000000"/>
      <name val="宋体"/>
      <charset val="134"/>
      <scheme val="major"/>
    </font>
    <font>
      <sz val="10"/>
      <name val="宋体"/>
      <charset val="134"/>
      <scheme val="minor"/>
    </font>
    <font>
      <sz val="10"/>
      <name val="SimSun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</fills>
  <borders count="26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0" fillId="16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2" borderId="25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9" fillId="14" borderId="21" applyNumberFormat="0" applyAlignment="0" applyProtection="0">
      <alignment vertical="center"/>
    </xf>
    <xf numFmtId="0" fontId="28" fillId="14" borderId="22" applyNumberFormat="0" applyAlignment="0" applyProtection="0">
      <alignment vertical="center"/>
    </xf>
    <xf numFmtId="0" fontId="24" fillId="25" borderId="23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6" fillId="0" borderId="0"/>
  </cellStyleXfs>
  <cellXfs count="46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5" fillId="0" borderId="9" xfId="0" applyNumberFormat="1" applyFont="1" applyFill="1" applyBorder="1" applyAlignment="1" applyProtection="1">
      <alignment horizontal="right"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176" fontId="4" fillId="0" borderId="2" xfId="0" applyNumberFormat="1" applyFont="1" applyBorder="1" applyAlignment="1">
      <alignment horizontal="right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righ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9" fontId="7" fillId="0" borderId="9" xfId="0" applyNumberFormat="1" applyFont="1" applyFill="1" applyBorder="1" applyAlignment="1" applyProtection="1">
      <alignment horizontal="center" vertical="center" wrapText="1"/>
    </xf>
    <xf numFmtId="0" fontId="7" fillId="0" borderId="9" xfId="49" applyNumberFormat="1" applyFont="1" applyFill="1" applyBorder="1" applyAlignment="1" applyProtection="1">
      <alignment horizontal="center" vertical="center" wrapText="1"/>
    </xf>
    <xf numFmtId="0" fontId="8" fillId="0" borderId="9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9" fontId="10" fillId="0" borderId="9" xfId="0" applyNumberFormat="1" applyFont="1" applyFill="1" applyBorder="1" applyAlignment="1" applyProtection="1">
      <alignment horizontal="center" vertical="center" wrapText="1"/>
    </xf>
    <xf numFmtId="0" fontId="4" fillId="0" borderId="17" xfId="0" applyFont="1" applyBorder="1" applyAlignment="1">
      <alignment horizontal="righ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77" fontId="4" fillId="0" borderId="1" xfId="0" applyNumberFormat="1" applyFont="1" applyBorder="1" applyAlignment="1">
      <alignment horizontal="center" vertical="center" wrapText="1"/>
    </xf>
    <xf numFmtId="177" fontId="4" fillId="0" borderId="2" xfId="0" applyNumberFormat="1" applyFont="1" applyBorder="1" applyAlignment="1">
      <alignment horizontal="center" vertical="center" wrapText="1"/>
    </xf>
    <xf numFmtId="179" fontId="4" fillId="0" borderId="6" xfId="0" applyNumberFormat="1" applyFont="1" applyBorder="1" applyAlignment="1">
      <alignment horizontal="center" vertical="center" wrapText="1"/>
    </xf>
    <xf numFmtId="10" fontId="1" fillId="0" borderId="0" xfId="0" applyNumberFormat="1" applyFont="1" applyFill="1" applyBorder="1" applyAlignment="1"/>
    <xf numFmtId="179" fontId="4" fillId="0" borderId="1" xfId="0" applyNumberFormat="1" applyFont="1" applyBorder="1" applyAlignment="1">
      <alignment horizontal="center" vertical="center" wrapText="1"/>
    </xf>
    <xf numFmtId="179" fontId="4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6"/>
  <sheetViews>
    <sheetView tabSelected="1" topLeftCell="A6" workbookViewId="0">
      <selection activeCell="K25" sqref="K15:L25"/>
    </sheetView>
  </sheetViews>
  <sheetFormatPr defaultColWidth="7.63333333333333" defaultRowHeight="13.5" customHeight="1"/>
  <cols>
    <col min="1" max="1" width="6.56666666666667" style="1"/>
    <col min="2" max="2" width="7.75833333333333" style="2"/>
    <col min="3" max="3" width="10.5" style="2"/>
    <col min="4" max="4" width="5.13333333333333" style="2"/>
    <col min="5" max="5" width="9.40833333333333" style="2"/>
    <col min="6" max="6" width="3.175" style="2"/>
    <col min="7" max="7" width="5.8" style="2"/>
    <col min="8" max="8" width="6.125" style="2"/>
    <col min="9" max="9" width="2.85" style="2"/>
    <col min="10" max="10" width="2.40833333333333" style="2"/>
    <col min="11" max="11" width="6" style="2" customWidth="1"/>
    <col min="12" max="12" width="1.85833333333333" style="2"/>
    <col min="13" max="13" width="4.7" style="2"/>
    <col min="14" max="14" width="10.75" style="2" customWidth="1"/>
    <col min="15" max="15" width="7.75" style="1"/>
    <col min="16" max="16384" width="7.63333333333333" style="1"/>
  </cols>
  <sheetData>
    <row r="1" s="1" customFormat="1" ht="15" customHeight="1" spans="2:14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customHeight="1" spans="1:1">
      <c r="A2" s="3" t="s">
        <v>0</v>
      </c>
    </row>
    <row r="3" ht="15" customHeight="1" spans="1:1">
      <c r="A3" s="4" t="s">
        <v>1</v>
      </c>
    </row>
    <row r="4" s="1" customFormat="1" ht="15" customHeight="1" spans="1:14">
      <c r="A4" s="5" t="s">
        <v>2</v>
      </c>
      <c r="B4" s="6"/>
      <c r="C4" s="7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25"/>
    </row>
    <row r="5" s="1" customFormat="1" ht="15" customHeight="1" spans="1:14">
      <c r="A5" s="5" t="s">
        <v>4</v>
      </c>
      <c r="B5" s="6"/>
      <c r="C5" s="5" t="s">
        <v>5</v>
      </c>
      <c r="D5" s="9"/>
      <c r="E5" s="9"/>
      <c r="F5" s="9"/>
      <c r="G5" s="6"/>
      <c r="H5" s="5" t="s">
        <v>6</v>
      </c>
      <c r="I5" s="6"/>
      <c r="J5" s="5" t="s">
        <v>7</v>
      </c>
      <c r="K5" s="9"/>
      <c r="L5" s="9"/>
      <c r="M5" s="9"/>
      <c r="N5" s="6"/>
    </row>
    <row r="6" s="1" customFormat="1" ht="41.25" customHeight="1" spans="1:14">
      <c r="A6" s="10" t="s">
        <v>8</v>
      </c>
      <c r="B6" s="11"/>
      <c r="C6" s="5" t="s">
        <v>9</v>
      </c>
      <c r="D6" s="6"/>
      <c r="E6" s="12" t="s">
        <v>10</v>
      </c>
      <c r="F6" s="5" t="s">
        <v>11</v>
      </c>
      <c r="G6" s="6"/>
      <c r="H6" s="5" t="s">
        <v>12</v>
      </c>
      <c r="I6" s="6"/>
      <c r="J6" s="5" t="s">
        <v>13</v>
      </c>
      <c r="K6" s="6"/>
      <c r="L6" s="5" t="s">
        <v>14</v>
      </c>
      <c r="M6" s="6"/>
      <c r="N6" s="12" t="s">
        <v>15</v>
      </c>
    </row>
    <row r="7" s="1" customFormat="1" ht="24.25" customHeight="1" spans="1:14">
      <c r="A7" s="13"/>
      <c r="B7" s="14"/>
      <c r="C7" s="5" t="s">
        <v>16</v>
      </c>
      <c r="D7" s="6"/>
      <c r="E7" s="15">
        <v>0</v>
      </c>
      <c r="F7" s="16">
        <v>9.55</v>
      </c>
      <c r="G7" s="17"/>
      <c r="H7" s="16">
        <v>9.55</v>
      </c>
      <c r="I7" s="17"/>
      <c r="J7" s="5">
        <v>10</v>
      </c>
      <c r="K7" s="6"/>
      <c r="L7" s="40">
        <f>H7/F7</f>
        <v>1</v>
      </c>
      <c r="M7" s="41"/>
      <c r="N7" s="42">
        <f>L7*J7</f>
        <v>10</v>
      </c>
    </row>
    <row r="8" s="1" customFormat="1" ht="22" customHeight="1" spans="1:14">
      <c r="A8" s="13"/>
      <c r="B8" s="14"/>
      <c r="C8" s="18" t="s">
        <v>17</v>
      </c>
      <c r="D8" s="19"/>
      <c r="E8" s="15">
        <v>0</v>
      </c>
      <c r="F8" s="16">
        <v>9.55</v>
      </c>
      <c r="G8" s="17"/>
      <c r="H8" s="16">
        <v>9.55</v>
      </c>
      <c r="I8" s="17"/>
      <c r="J8" s="5"/>
      <c r="K8" s="6"/>
      <c r="L8" s="5"/>
      <c r="M8" s="6"/>
      <c r="N8" s="12"/>
    </row>
    <row r="9" s="1" customFormat="1" ht="24.1" customHeight="1" spans="1:14">
      <c r="A9" s="13"/>
      <c r="B9" s="14"/>
      <c r="C9" s="5" t="s">
        <v>18</v>
      </c>
      <c r="D9" s="6"/>
      <c r="E9" s="20">
        <v>0</v>
      </c>
      <c r="F9" s="16">
        <v>0</v>
      </c>
      <c r="G9" s="17"/>
      <c r="H9" s="16">
        <v>0</v>
      </c>
      <c r="I9" s="17"/>
      <c r="J9" s="5"/>
      <c r="K9" s="6"/>
      <c r="L9" s="5"/>
      <c r="M9" s="6"/>
      <c r="N9" s="12"/>
    </row>
    <row r="10" s="1" customFormat="1" ht="15" customHeight="1" spans="1:14">
      <c r="A10" s="21"/>
      <c r="B10" s="22"/>
      <c r="C10" s="5" t="s">
        <v>19</v>
      </c>
      <c r="D10" s="6"/>
      <c r="E10" s="20">
        <v>0</v>
      </c>
      <c r="F10" s="16">
        <v>0</v>
      </c>
      <c r="G10" s="17"/>
      <c r="H10" s="16">
        <v>0</v>
      </c>
      <c r="I10" s="17"/>
      <c r="J10" s="5"/>
      <c r="K10" s="6"/>
      <c r="L10" s="5"/>
      <c r="M10" s="6"/>
      <c r="N10" s="12"/>
    </row>
    <row r="11" s="1" customFormat="1" ht="27.1" customHeight="1" spans="1:14">
      <c r="A11" s="23" t="s">
        <v>20</v>
      </c>
      <c r="B11" s="5" t="s">
        <v>21</v>
      </c>
      <c r="C11" s="9"/>
      <c r="D11" s="9"/>
      <c r="E11" s="9"/>
      <c r="F11" s="9"/>
      <c r="G11" s="6"/>
      <c r="H11" s="5" t="s">
        <v>22</v>
      </c>
      <c r="I11" s="9"/>
      <c r="J11" s="9"/>
      <c r="K11" s="9"/>
      <c r="L11" s="9"/>
      <c r="M11" s="9"/>
      <c r="N11" s="6"/>
    </row>
    <row r="12" s="1" customFormat="1" ht="73.85" customHeight="1" spans="1:14">
      <c r="A12" s="24"/>
      <c r="B12" s="7" t="s">
        <v>23</v>
      </c>
      <c r="C12" s="8"/>
      <c r="D12" s="8"/>
      <c r="E12" s="8"/>
      <c r="F12" s="8"/>
      <c r="G12" s="25"/>
      <c r="H12" s="7" t="s">
        <v>24</v>
      </c>
      <c r="I12" s="8"/>
      <c r="J12" s="8"/>
      <c r="K12" s="8"/>
      <c r="L12" s="8"/>
      <c r="M12" s="8"/>
      <c r="N12" s="25"/>
    </row>
    <row r="13" s="1" customFormat="1" ht="28.3" customHeight="1" spans="1:14">
      <c r="A13" s="23" t="s">
        <v>9</v>
      </c>
      <c r="B13" s="23" t="s">
        <v>25</v>
      </c>
      <c r="C13" s="23" t="s">
        <v>26</v>
      </c>
      <c r="D13" s="10" t="s">
        <v>27</v>
      </c>
      <c r="E13" s="26"/>
      <c r="F13" s="11"/>
      <c r="G13" s="23" t="s">
        <v>28</v>
      </c>
      <c r="H13" s="23" t="s">
        <v>29</v>
      </c>
      <c r="I13" s="10" t="s">
        <v>13</v>
      </c>
      <c r="J13" s="11"/>
      <c r="K13" s="10" t="s">
        <v>15</v>
      </c>
      <c r="L13" s="11"/>
      <c r="M13" s="10" t="s">
        <v>30</v>
      </c>
      <c r="N13" s="11"/>
    </row>
    <row r="14" s="1" customFormat="1" ht="15" customHeight="1" spans="1:14">
      <c r="A14" s="24"/>
      <c r="B14" s="24"/>
      <c r="C14" s="24"/>
      <c r="D14" s="21"/>
      <c r="E14" s="27"/>
      <c r="F14" s="22"/>
      <c r="G14" s="24"/>
      <c r="H14" s="24"/>
      <c r="I14" s="21"/>
      <c r="J14" s="22"/>
      <c r="K14" s="21"/>
      <c r="L14" s="22"/>
      <c r="M14" s="21"/>
      <c r="N14" s="22"/>
    </row>
    <row r="15" s="1" customFormat="1" ht="12.75" spans="1:17">
      <c r="A15" s="23" t="s">
        <v>31</v>
      </c>
      <c r="B15" s="23" t="s">
        <v>32</v>
      </c>
      <c r="C15" s="23" t="s">
        <v>33</v>
      </c>
      <c r="D15" s="7" t="s">
        <v>34</v>
      </c>
      <c r="E15" s="8"/>
      <c r="F15" s="25"/>
      <c r="G15" s="28">
        <v>274</v>
      </c>
      <c r="H15" s="28">
        <v>274</v>
      </c>
      <c r="I15" s="5">
        <v>20</v>
      </c>
      <c r="J15" s="6"/>
      <c r="K15" s="5">
        <v>20</v>
      </c>
      <c r="L15" s="6"/>
      <c r="M15" s="5"/>
      <c r="N15" s="6"/>
      <c r="O15" s="43"/>
      <c r="Q15" s="43"/>
    </row>
    <row r="16" s="1" customFormat="1" ht="12.75" spans="1:15">
      <c r="A16" s="29"/>
      <c r="B16" s="29"/>
      <c r="C16" s="12" t="s">
        <v>35</v>
      </c>
      <c r="D16" s="7" t="s">
        <v>36</v>
      </c>
      <c r="E16" s="8"/>
      <c r="F16" s="25"/>
      <c r="G16" s="30">
        <v>1</v>
      </c>
      <c r="H16" s="30">
        <v>1</v>
      </c>
      <c r="I16" s="5">
        <v>10</v>
      </c>
      <c r="J16" s="6"/>
      <c r="K16" s="5">
        <v>10</v>
      </c>
      <c r="L16" s="6"/>
      <c r="M16" s="5"/>
      <c r="N16" s="6"/>
      <c r="O16" s="43"/>
    </row>
    <row r="17" s="1" customFormat="1" ht="12.75" spans="1:15">
      <c r="A17" s="29"/>
      <c r="B17" s="29"/>
      <c r="C17" s="12" t="s">
        <v>37</v>
      </c>
      <c r="D17" s="7" t="s">
        <v>38</v>
      </c>
      <c r="E17" s="8"/>
      <c r="F17" s="25"/>
      <c r="G17" s="30">
        <v>1</v>
      </c>
      <c r="H17" s="30">
        <v>1</v>
      </c>
      <c r="I17" s="5">
        <v>10</v>
      </c>
      <c r="J17" s="6"/>
      <c r="K17" s="5">
        <v>10</v>
      </c>
      <c r="L17" s="6"/>
      <c r="M17" s="5"/>
      <c r="N17" s="6"/>
      <c r="O17" s="43"/>
    </row>
    <row r="18" s="1" customFormat="1" ht="69" customHeight="1" spans="1:15">
      <c r="A18" s="29"/>
      <c r="B18" s="29"/>
      <c r="C18" s="23" t="s">
        <v>39</v>
      </c>
      <c r="D18" s="7" t="s">
        <v>40</v>
      </c>
      <c r="E18" s="8"/>
      <c r="F18" s="25"/>
      <c r="G18" s="31">
        <v>9.55</v>
      </c>
      <c r="H18" s="32">
        <v>9.55</v>
      </c>
      <c r="I18" s="5">
        <v>10</v>
      </c>
      <c r="J18" s="6"/>
      <c r="K18" s="5">
        <v>10</v>
      </c>
      <c r="L18" s="6"/>
      <c r="M18" s="7"/>
      <c r="N18" s="25"/>
      <c r="O18" s="43"/>
    </row>
    <row r="19" s="1" customFormat="1" ht="12.75" spans="1:15">
      <c r="A19" s="29"/>
      <c r="B19" s="23" t="s">
        <v>41</v>
      </c>
      <c r="C19" s="12" t="s">
        <v>42</v>
      </c>
      <c r="D19" s="7"/>
      <c r="E19" s="8"/>
      <c r="F19" s="25"/>
      <c r="G19" s="12"/>
      <c r="H19" s="12"/>
      <c r="I19" s="5"/>
      <c r="J19" s="6"/>
      <c r="K19" s="5"/>
      <c r="L19" s="6"/>
      <c r="M19" s="5"/>
      <c r="N19" s="6"/>
      <c r="O19" s="43"/>
    </row>
    <row r="20" s="1" customFormat="1" ht="12.75" spans="1:15">
      <c r="A20" s="29"/>
      <c r="B20" s="29"/>
      <c r="C20" s="23" t="s">
        <v>43</v>
      </c>
      <c r="D20" s="7" t="s">
        <v>44</v>
      </c>
      <c r="E20" s="8"/>
      <c r="F20" s="25"/>
      <c r="G20" s="30">
        <v>1</v>
      </c>
      <c r="H20" s="30">
        <v>1</v>
      </c>
      <c r="I20" s="5">
        <v>10</v>
      </c>
      <c r="J20" s="6"/>
      <c r="K20" s="5">
        <v>10</v>
      </c>
      <c r="L20" s="6"/>
      <c r="M20" s="5"/>
      <c r="N20" s="6"/>
      <c r="O20" s="43"/>
    </row>
    <row r="21" s="1" customFormat="1" ht="24" spans="1:15">
      <c r="A21" s="29"/>
      <c r="B21" s="29"/>
      <c r="C21" s="24"/>
      <c r="D21" s="7" t="s">
        <v>45</v>
      </c>
      <c r="E21" s="8"/>
      <c r="F21" s="25"/>
      <c r="G21" s="33" t="s">
        <v>46</v>
      </c>
      <c r="H21" s="30">
        <v>1</v>
      </c>
      <c r="I21" s="5">
        <v>10</v>
      </c>
      <c r="J21" s="6"/>
      <c r="K21" s="5">
        <v>10</v>
      </c>
      <c r="L21" s="6"/>
      <c r="M21" s="5"/>
      <c r="N21" s="6"/>
      <c r="O21" s="43"/>
    </row>
    <row r="22" s="1" customFormat="1" ht="12.75" spans="1:15">
      <c r="A22" s="29"/>
      <c r="B22" s="29"/>
      <c r="C22" s="12" t="s">
        <v>47</v>
      </c>
      <c r="D22" s="7"/>
      <c r="E22" s="8"/>
      <c r="F22" s="25"/>
      <c r="G22" s="12"/>
      <c r="H22" s="12"/>
      <c r="I22" s="5"/>
      <c r="J22" s="6"/>
      <c r="K22" s="5"/>
      <c r="L22" s="6"/>
      <c r="M22" s="5"/>
      <c r="N22" s="6"/>
      <c r="O22" s="43"/>
    </row>
    <row r="23" s="1" customFormat="1" ht="24" spans="1:15">
      <c r="A23" s="29"/>
      <c r="B23" s="24"/>
      <c r="C23" s="12" t="s">
        <v>48</v>
      </c>
      <c r="D23" s="7" t="s">
        <v>49</v>
      </c>
      <c r="E23" s="8"/>
      <c r="F23" s="25"/>
      <c r="G23" s="34" t="s">
        <v>50</v>
      </c>
      <c r="H23" s="30">
        <v>1</v>
      </c>
      <c r="I23" s="5">
        <v>10</v>
      </c>
      <c r="J23" s="6"/>
      <c r="K23" s="5">
        <v>10</v>
      </c>
      <c r="L23" s="6"/>
      <c r="M23" s="5"/>
      <c r="N23" s="6"/>
      <c r="O23" s="43"/>
    </row>
    <row r="24" s="1" customFormat="1" ht="20" customHeight="1" spans="1:15">
      <c r="A24" s="29"/>
      <c r="B24" s="24" t="s">
        <v>51</v>
      </c>
      <c r="C24" s="12" t="s">
        <v>51</v>
      </c>
      <c r="D24" s="5" t="s">
        <v>52</v>
      </c>
      <c r="E24" s="9"/>
      <c r="F24" s="6"/>
      <c r="G24" s="35" t="s">
        <v>53</v>
      </c>
      <c r="H24" s="30">
        <v>0.96</v>
      </c>
      <c r="I24" s="5">
        <v>5</v>
      </c>
      <c r="J24" s="6"/>
      <c r="K24" s="5">
        <v>5</v>
      </c>
      <c r="L24" s="6"/>
      <c r="M24" s="5"/>
      <c r="N24" s="6"/>
      <c r="O24" s="43"/>
    </row>
    <row r="25" s="1" customFormat="1" ht="27" customHeight="1" spans="1:15">
      <c r="A25" s="24"/>
      <c r="B25" s="12"/>
      <c r="C25" s="12"/>
      <c r="D25" s="7" t="s">
        <v>54</v>
      </c>
      <c r="E25" s="8"/>
      <c r="F25" s="25"/>
      <c r="G25" s="35" t="s">
        <v>53</v>
      </c>
      <c r="H25" s="30">
        <v>0.96</v>
      </c>
      <c r="I25" s="5">
        <v>5</v>
      </c>
      <c r="J25" s="6"/>
      <c r="K25" s="5">
        <v>5</v>
      </c>
      <c r="L25" s="6"/>
      <c r="M25" s="5"/>
      <c r="N25" s="6"/>
      <c r="O25" s="43"/>
    </row>
    <row r="26" s="1" customFormat="1" ht="12.75" spans="1:14">
      <c r="A26" s="5" t="s">
        <v>55</v>
      </c>
      <c r="B26" s="9"/>
      <c r="C26" s="9"/>
      <c r="D26" s="9"/>
      <c r="E26" s="9"/>
      <c r="F26" s="9"/>
      <c r="G26" s="9"/>
      <c r="H26" s="6"/>
      <c r="I26" s="5">
        <f>SUM(I15:J25)+J7</f>
        <v>100</v>
      </c>
      <c r="J26" s="6"/>
      <c r="K26" s="44">
        <f>SUM(K15:L25)+N7</f>
        <v>100</v>
      </c>
      <c r="L26" s="45"/>
      <c r="M26" s="5" t="s">
        <v>9</v>
      </c>
      <c r="N26" s="6"/>
    </row>
    <row r="27" s="1" customFormat="1" ht="20.45" customHeight="1" spans="1:14">
      <c r="A27" s="36" t="s">
        <v>56</v>
      </c>
      <c r="B27" s="36"/>
      <c r="C27" s="37" t="s">
        <v>57</v>
      </c>
      <c r="D27" s="37"/>
      <c r="E27" s="37"/>
      <c r="F27" s="36" t="s">
        <v>58</v>
      </c>
      <c r="G27" s="36"/>
      <c r="H27" s="36"/>
      <c r="I27" s="36"/>
      <c r="J27" s="37">
        <v>13899499315</v>
      </c>
      <c r="K27" s="37"/>
      <c r="L27" s="37"/>
      <c r="M27" s="37"/>
      <c r="N27" s="37"/>
    </row>
    <row r="28" ht="20.45" customHeight="1" spans="1:10">
      <c r="A28" s="38" t="s">
        <v>59</v>
      </c>
      <c r="C28" s="39" t="s">
        <v>60</v>
      </c>
      <c r="F28" s="38" t="s">
        <v>58</v>
      </c>
      <c r="J28" s="39">
        <v>15035919444</v>
      </c>
    </row>
    <row r="29" s="1" customFormat="1" ht="19.5" customHeight="1" spans="2:14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="1" customFormat="1" ht="19.5" customHeight="1" spans="2:14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="1" customFormat="1" ht="19.5" customHeight="1" spans="2:14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="1" customFormat="1" ht="19.5" customHeight="1" spans="2:14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="1" customFormat="1" ht="19.5" customHeight="1" spans="2:14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s="1" customFormat="1" ht="19.5" customHeight="1" spans="2:14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s="1" customFormat="1" ht="19.5" customHeight="1" spans="2:14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s="1" customFormat="1" ht="19.5" customHeight="1" spans="2:14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</sheetData>
  <mergeCells count="11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1:A12"/>
    <mergeCell ref="A13:A14"/>
    <mergeCell ref="A15:A25"/>
    <mergeCell ref="B13:B14"/>
    <mergeCell ref="B15:B18"/>
    <mergeCell ref="B19:B23"/>
    <mergeCell ref="B24:B25"/>
    <mergeCell ref="C13:C14"/>
    <mergeCell ref="C20:C21"/>
    <mergeCell ref="C24:C25"/>
    <mergeCell ref="G13:G14"/>
    <mergeCell ref="H13:H14"/>
    <mergeCell ref="A6:B10"/>
    <mergeCell ref="D13:F14"/>
    <mergeCell ref="I13:J14"/>
    <mergeCell ref="K13:L14"/>
    <mergeCell ref="M13:N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驰远天合-柴万顺-18690160103</cp:lastModifiedBy>
  <dcterms:created xsi:type="dcterms:W3CDTF">2021-03-31T10:44:00Z</dcterms:created>
  <dcterms:modified xsi:type="dcterms:W3CDTF">2021-03-31T12:46:14Z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2052-11.1.0.10214</vt:lpwstr>
  </property>
</Properties>
</file>